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39" sheetId="44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2.39'!$A$1:$D$18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C18" i="44" l="1"/>
  <c r="D18" i="44"/>
  <c r="B18" i="44"/>
  <c r="L4" i="44" l="1"/>
  <c r="L6" i="44" s="1"/>
  <c r="K4" i="44"/>
  <c r="K6" i="44" s="1"/>
  <c r="J4" i="44"/>
  <c r="J6" i="44" s="1"/>
</calcChain>
</file>

<file path=xl/sharedStrings.xml><?xml version="1.0" encoding="utf-8"?>
<sst xmlns="http://schemas.openxmlformats.org/spreadsheetml/2006/main" count="32" uniqueCount="31">
  <si>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</si>
  <si>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</si>
  <si>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</si>
  <si>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</si>
  <si>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</si>
  <si>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</si>
  <si>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</si>
  <si>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</si>
  <si>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</si>
  <si>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</si>
  <si>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</si>
  <si>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</si>
  <si>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</si>
  <si>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</si>
  <si>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</si>
  <si>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</si>
  <si>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</si>
  <si>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</si>
  <si>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</si>
  <si>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</si>
  <si>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Комаричский муниципальный район </t>
  </si>
  <si>
    <t xml:space="preserve">Стародубский муниципальный округ </t>
  </si>
  <si>
    <t xml:space="preserve">Трубчевский муниципальный район </t>
  </si>
  <si>
    <t>01</t>
  </si>
  <si>
    <t>11</t>
  </si>
  <si>
    <t>825</t>
  </si>
  <si>
    <t>25 4 05 17620</t>
  </si>
  <si>
    <t>Таблица  2.39</t>
  </si>
  <si>
    <t>2025 год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</si>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</sst>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8" fillId="27" borderId="0" applyNumberFormat="0" applyBorder="0" applyAlignment="0" applyProtection="0"/>
    <xf numFmtId="0" fontId="22" fillId="28" borderId="8" applyNumberFormat="0" applyAlignment="0" applyProtection="0"/>
    <xf numFmtId="0" fontId="24" fillId="29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1" borderId="8" applyNumberFormat="0" applyAlignment="0" applyProtection="0"/>
    <xf numFmtId="0" fontId="23" fillId="0" borderId="10" applyNumberFormat="0" applyFill="0" applyAlignment="0" applyProtection="0"/>
    <xf numFmtId="0" fontId="19" fillId="32" borderId="0" applyNumberFormat="0" applyBorder="0" applyAlignment="0" applyProtection="0"/>
    <xf numFmtId="0" fontId="31" fillId="33" borderId="12" applyNumberFormat="0" applyFont="0" applyAlignment="0" applyProtection="0"/>
    <xf numFmtId="0" fontId="21" fillId="28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3" fillId="0" borderId="10" applyNumberFormat="0" applyFill="0" applyAlignment="0" applyProtection="0"/>
    <xf numFmtId="0" fontId="24" fillId="39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4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0" borderId="0"/>
    <xf numFmtId="0" fontId="14" fillId="4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4" fillId="39" borderId="11" applyNumberFormat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12" fillId="0" borderId="0">
      <alignment vertical="top" wrapText="1"/>
    </xf>
  </cellStyleXfs>
  <cellXfs count="3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9" fillId="0" borderId="15" xfId="7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rgb="FFFF0000"/>
    <pageSetUpPr fitToPage="1"/>
  </sheetPr>
  <dimension ref="A1:L18"/>
  <sheetViews>
    <sheetView tabSelected="1" view="pageBreakPreview" zoomScale="130" zoomScaleNormal="100" zoomScaleSheetLayoutView="130" workbookViewId="0">
      <selection activeCell="A18" sqref="A18"/>
    </sheetView>
  </sheetViews>
  <sheetFormatPr defaultColWidth="9.109375" defaultRowHeight="15" x14ac:dyDescent="0.3"/>
  <cols>
    <col min="1" max="1" width="74.88671875" style="2" customWidth="1"/>
    <col min="2" max="4" width="14.44140625" style="2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0" width="13.6640625" style="2" customWidth="1"/>
    <col min="11" max="11" width="11" style="2" bestFit="1" customWidth="1"/>
    <col min="12" max="12" width="11" style="2" customWidth="1"/>
    <col min="13" max="16384" width="9.109375" style="2"/>
  </cols>
  <sheetData>
    <row r="1" spans="1:12" ht="15.6" x14ac:dyDescent="0.3">
      <c r="A1" s="1" t="s">
        <v>0</v>
      </c>
      <c r="B1" s="28"/>
      <c r="C1" s="28"/>
      <c r="D1" s="28"/>
    </row>
    <row r="2" spans="1:12" ht="23.25" customHeight="1" x14ac:dyDescent="0.3">
      <c r="A2" s="1"/>
      <c r="B2" s="1"/>
      <c r="C2" s="3"/>
      <c r="D2" s="4" t="s">
        <v>27</v>
      </c>
      <c r="E2" s="29" t="s">
        <v>1</v>
      </c>
      <c r="F2" s="29"/>
      <c r="G2" s="29"/>
      <c r="H2" s="29"/>
      <c r="I2" s="29"/>
      <c r="J2" s="29"/>
      <c r="K2" s="29"/>
      <c r="L2" s="29"/>
    </row>
    <row r="3" spans="1:12" ht="84.6" customHeight="1" x14ac:dyDescent="0.3">
      <c r="A3" s="30" t="s">
        <v>29</v>
      </c>
      <c r="B3" s="30"/>
      <c r="C3" s="30"/>
      <c r="D3" s="30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7</v>
      </c>
      <c r="E4" s="27" t="s">
        <v>25</v>
      </c>
      <c r="F4" s="27" t="s">
        <v>24</v>
      </c>
      <c r="G4" s="27" t="s">
        <v>23</v>
      </c>
      <c r="H4" s="27" t="s">
        <v>26</v>
      </c>
      <c r="I4" s="26">
        <v>522</v>
      </c>
      <c r="J4" s="7">
        <f>B18</f>
        <v>59079059</v>
      </c>
      <c r="K4" s="7">
        <f>C18</f>
        <v>0</v>
      </c>
      <c r="L4" s="7">
        <f>D18</f>
        <v>0</v>
      </c>
    </row>
    <row r="5" spans="1:12" ht="48.9" customHeight="1" x14ac:dyDescent="0.3">
      <c r="A5" s="12" t="s">
        <v>8</v>
      </c>
      <c r="B5" s="12" t="s">
        <v>9</v>
      </c>
      <c r="C5" s="12" t="s">
        <v>10</v>
      </c>
      <c r="D5" s="12" t="s">
        <v>28</v>
      </c>
      <c r="J5" s="10">
        <v>59079059</v>
      </c>
      <c r="K5" s="10">
        <v>0</v>
      </c>
      <c r="L5" s="10">
        <v>0</v>
      </c>
    </row>
    <row r="6" spans="1:12" ht="15" customHeight="1" x14ac:dyDescent="0.3">
      <c r="A6" s="13" t="s">
        <v>11</v>
      </c>
      <c r="B6" s="14">
        <v>2343287</v>
      </c>
      <c r="C6" s="14">
        <v>0</v>
      </c>
      <c r="D6" s="14">
        <v>0</v>
      </c>
      <c r="J6" s="8">
        <f>J5-J4</f>
        <v>0</v>
      </c>
      <c r="K6" s="8">
        <f t="shared" ref="K6:L6" si="0">K5-K4</f>
        <v>0</v>
      </c>
      <c r="L6" s="8">
        <f t="shared" si="0"/>
        <v>0</v>
      </c>
    </row>
    <row r="7" spans="1:12" ht="15" customHeight="1" x14ac:dyDescent="0.3">
      <c r="A7" s="13" t="s">
        <v>12</v>
      </c>
      <c r="B7" s="14">
        <v>8560606</v>
      </c>
      <c r="C7" s="14">
        <v>0</v>
      </c>
      <c r="D7" s="14">
        <v>0</v>
      </c>
    </row>
    <row r="8" spans="1:12" s="11" customFormat="1" ht="15" customHeight="1" x14ac:dyDescent="0.3">
      <c r="A8" s="13" t="s">
        <v>13</v>
      </c>
      <c r="B8" s="14">
        <v>2042500</v>
      </c>
      <c r="C8" s="14">
        <v>0</v>
      </c>
      <c r="D8" s="14">
        <v>0</v>
      </c>
    </row>
    <row r="9" spans="1:12" s="11" customFormat="1" ht="15" customHeight="1" x14ac:dyDescent="0.3">
      <c r="A9" s="13" t="s">
        <v>14</v>
      </c>
      <c r="B9" s="14">
        <v>3037149</v>
      </c>
      <c r="C9" s="14">
        <v>0</v>
      </c>
      <c r="D9" s="14">
        <v>0</v>
      </c>
    </row>
    <row r="10" spans="1:12" s="11" customFormat="1" ht="15" customHeight="1" x14ac:dyDescent="0.3">
      <c r="A10" s="15" t="s">
        <v>15</v>
      </c>
      <c r="B10" s="16">
        <v>1238610</v>
      </c>
      <c r="C10" s="16">
        <v>0</v>
      </c>
      <c r="D10" s="16">
        <v>0</v>
      </c>
    </row>
    <row r="11" spans="1:12" s="11" customFormat="1" ht="15" customHeight="1" x14ac:dyDescent="0.3">
      <c r="A11" s="15" t="s">
        <v>16</v>
      </c>
      <c r="B11" s="16">
        <v>14608785</v>
      </c>
      <c r="C11" s="16">
        <v>0</v>
      </c>
      <c r="D11" s="16">
        <v>0</v>
      </c>
    </row>
    <row r="12" spans="1:12" s="11" customFormat="1" ht="15" customHeight="1" x14ac:dyDescent="0.3">
      <c r="A12" s="15" t="s">
        <v>17</v>
      </c>
      <c r="B12" s="16">
        <v>1350831</v>
      </c>
      <c r="C12" s="16">
        <v>0</v>
      </c>
      <c r="D12" s="16">
        <v>0</v>
      </c>
    </row>
    <row r="13" spans="1:12" s="11" customFormat="1" ht="15" customHeight="1" x14ac:dyDescent="0.3">
      <c r="A13" s="17" t="s">
        <v>18</v>
      </c>
      <c r="B13" s="18">
        <v>1155833</v>
      </c>
      <c r="C13" s="18">
        <v>0</v>
      </c>
      <c r="D13" s="18">
        <v>0</v>
      </c>
    </row>
    <row r="14" spans="1:12" s="11" customFormat="1" ht="15" customHeight="1" x14ac:dyDescent="0.3">
      <c r="A14" s="17" t="s">
        <v>19</v>
      </c>
      <c r="B14" s="18">
        <v>7668939</v>
      </c>
      <c r="C14" s="18">
        <v>0</v>
      </c>
      <c r="D14" s="18">
        <v>0</v>
      </c>
    </row>
    <row r="15" spans="1:12" s="11" customFormat="1" ht="15" customHeight="1" x14ac:dyDescent="0.3">
      <c r="A15" s="19" t="s">
        <v>20</v>
      </c>
      <c r="B15" s="20">
        <v>2556313</v>
      </c>
      <c r="C15" s="20">
        <v>0</v>
      </c>
      <c r="D15" s="20">
        <v>0</v>
      </c>
    </row>
    <row r="16" spans="1:12" s="11" customFormat="1" ht="15" customHeight="1" x14ac:dyDescent="0.3">
      <c r="A16" s="21" t="s">
        <v>21</v>
      </c>
      <c r="B16" s="22">
        <v>7212455</v>
      </c>
      <c r="C16" s="22">
        <v>0</v>
      </c>
      <c r="D16" s="22">
        <v>0</v>
      </c>
    </row>
    <row r="17" spans="1:4" s="11" customFormat="1" ht="15" customHeight="1" x14ac:dyDescent="0.3">
      <c r="A17" s="23" t="s">
        <v>22</v>
      </c>
      <c r="B17" s="24">
        <v>7303751</v>
      </c>
      <c r="C17" s="24">
        <v>0</v>
      </c>
      <c r="D17" s="24">
        <v>0</v>
      </c>
    </row>
    <row r="18" spans="1:4" ht="15.6" x14ac:dyDescent="0.3">
      <c r="A18" s="31" t="s">
        <v>30</v>
      </c>
      <c r="B18" s="9">
        <f>SUM(B6:B17)</f>
        <v>59079059</v>
      </c>
      <c r="C18" s="25">
        <f t="shared" ref="C18:D18" si="1">SUM(C6:C17)</f>
        <v>0</v>
      </c>
      <c r="D18" s="25">
        <f t="shared" si="1"/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2.39</vt:lpstr>
      <vt:lpstr>'Таблица 2.39'!Область_печати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2022-10-24T12:13:33Z</dcterms:modified>
</cp:coreProperties>
</file>